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Z25" i="1"/>
  <c r="Y25"/>
  <c r="X25"/>
  <c r="V25"/>
  <c r="W25" s="1"/>
  <c r="U25"/>
  <c r="S25"/>
  <c r="R25"/>
  <c r="T25" s="1"/>
  <c r="P25"/>
  <c r="Q25" s="1"/>
  <c r="O25"/>
  <c r="M25"/>
  <c r="L25"/>
  <c r="N25" s="1"/>
  <c r="J25"/>
  <c r="K25" s="1"/>
  <c r="I25"/>
  <c r="G25"/>
  <c r="F25"/>
  <c r="H25" s="1"/>
  <c r="D25"/>
  <c r="C25"/>
  <c r="E25" s="1"/>
  <c r="Z24"/>
  <c r="Y24"/>
  <c r="X24"/>
  <c r="V24"/>
  <c r="U24"/>
  <c r="W24" s="1"/>
  <c r="S24"/>
  <c r="T24" s="1"/>
  <c r="R24"/>
  <c r="P24"/>
  <c r="O24"/>
  <c r="Q24" s="1"/>
  <c r="M24"/>
  <c r="N24" s="1"/>
  <c r="L24"/>
  <c r="J24"/>
  <c r="I24"/>
  <c r="K24" s="1"/>
  <c r="G24"/>
  <c r="H24" s="1"/>
  <c r="F24"/>
  <c r="D24"/>
  <c r="C24"/>
  <c r="E24" s="1"/>
  <c r="Z23"/>
  <c r="Y23"/>
  <c r="X23"/>
  <c r="V23"/>
  <c r="W23" s="1"/>
  <c r="U23"/>
  <c r="S23"/>
  <c r="R23"/>
  <c r="T23" s="1"/>
  <c r="P23"/>
  <c r="Q23" s="1"/>
  <c r="O23"/>
  <c r="M23"/>
  <c r="L23"/>
  <c r="N23" s="1"/>
  <c r="J23"/>
  <c r="K23" s="1"/>
  <c r="I23"/>
  <c r="G23"/>
  <c r="F23"/>
  <c r="H23" s="1"/>
  <c r="D23"/>
  <c r="C23"/>
  <c r="E23" s="1"/>
  <c r="Z22"/>
  <c r="Y22"/>
  <c r="X22"/>
  <c r="V22"/>
  <c r="U22"/>
  <c r="W22" s="1"/>
  <c r="S22"/>
  <c r="T22" s="1"/>
  <c r="R22"/>
  <c r="P22"/>
  <c r="O22"/>
  <c r="Q22" s="1"/>
  <c r="M22"/>
  <c r="N22" s="1"/>
  <c r="L22"/>
  <c r="J22"/>
  <c r="I22"/>
  <c r="K22" s="1"/>
  <c r="G22"/>
  <c r="H22" s="1"/>
  <c r="F22"/>
  <c r="D22"/>
  <c r="C22"/>
  <c r="E22" s="1"/>
  <c r="Z21"/>
  <c r="Y21"/>
  <c r="X21"/>
  <c r="V21"/>
  <c r="W21" s="1"/>
  <c r="U21"/>
  <c r="S21"/>
  <c r="R21"/>
  <c r="T21" s="1"/>
  <c r="P21"/>
  <c r="Q21" s="1"/>
  <c r="O21"/>
  <c r="M21"/>
  <c r="L21"/>
  <c r="N21" s="1"/>
  <c r="J21"/>
  <c r="K21" s="1"/>
  <c r="I21"/>
  <c r="G21"/>
  <c r="F21"/>
  <c r="H21" s="1"/>
  <c r="D21"/>
  <c r="C21"/>
  <c r="E21" s="1"/>
  <c r="Z20"/>
  <c r="Y20"/>
  <c r="X20"/>
  <c r="V20"/>
  <c r="U20"/>
  <c r="W20" s="1"/>
  <c r="S20"/>
  <c r="T20" s="1"/>
  <c r="R20"/>
  <c r="P20"/>
  <c r="O20"/>
  <c r="Q20" s="1"/>
  <c r="M20"/>
  <c r="N20" s="1"/>
  <c r="L20"/>
  <c r="J20"/>
  <c r="I20"/>
  <c r="K20" s="1"/>
  <c r="G20"/>
  <c r="H20" s="1"/>
  <c r="F20"/>
  <c r="D20"/>
  <c r="C20"/>
  <c r="E20" s="1"/>
  <c r="Z19"/>
  <c r="Y19"/>
  <c r="X19"/>
  <c r="V19"/>
  <c r="W19" s="1"/>
  <c r="U19"/>
  <c r="S19"/>
  <c r="R19"/>
  <c r="T19" s="1"/>
  <c r="P19"/>
  <c r="Q19" s="1"/>
  <c r="O19"/>
  <c r="M19"/>
  <c r="L19"/>
  <c r="N19" s="1"/>
  <c r="J19"/>
  <c r="K19" s="1"/>
  <c r="I19"/>
  <c r="G19"/>
  <c r="F19"/>
  <c r="H19" s="1"/>
  <c r="D19"/>
  <c r="C19"/>
  <c r="E19" s="1"/>
  <c r="Z18"/>
  <c r="Y18"/>
  <c r="X18"/>
  <c r="V18"/>
  <c r="U18"/>
  <c r="W18" s="1"/>
  <c r="S18"/>
  <c r="T18" s="1"/>
  <c r="R18"/>
  <c r="P18"/>
  <c r="O18"/>
  <c r="Q18" s="1"/>
  <c r="M18"/>
  <c r="N18" s="1"/>
  <c r="L18"/>
  <c r="J18"/>
  <c r="I18"/>
  <c r="K18" s="1"/>
  <c r="G18"/>
  <c r="H18" s="1"/>
  <c r="F18"/>
  <c r="D18"/>
  <c r="C18"/>
  <c r="E18" s="1"/>
  <c r="Z17"/>
  <c r="Y17"/>
  <c r="X17"/>
  <c r="V17"/>
  <c r="W17" s="1"/>
  <c r="U17"/>
  <c r="S17"/>
  <c r="R17"/>
  <c r="T17" s="1"/>
  <c r="P17"/>
  <c r="Q17" s="1"/>
  <c r="O17"/>
  <c r="M17"/>
  <c r="L17"/>
  <c r="N17" s="1"/>
  <c r="J17"/>
  <c r="K17" s="1"/>
  <c r="I17"/>
  <c r="G17"/>
  <c r="F17"/>
  <c r="H17" s="1"/>
  <c r="D17"/>
  <c r="C17"/>
  <c r="E17" s="1"/>
  <c r="Z16"/>
  <c r="Y16"/>
  <c r="X16"/>
  <c r="V16"/>
  <c r="U16"/>
  <c r="W16" s="1"/>
  <c r="S16"/>
  <c r="T16" s="1"/>
  <c r="R16"/>
  <c r="P16"/>
  <c r="O16"/>
  <c r="Q16" s="1"/>
  <c r="M16"/>
  <c r="N16" s="1"/>
  <c r="L16"/>
  <c r="J16"/>
  <c r="I16"/>
  <c r="K16" s="1"/>
  <c r="G16"/>
  <c r="H16" s="1"/>
  <c r="F16"/>
  <c r="D16"/>
  <c r="C16"/>
  <c r="E16" s="1"/>
  <c r="Z15"/>
  <c r="Y15"/>
  <c r="X15"/>
  <c r="V15"/>
  <c r="W15" s="1"/>
  <c r="U15"/>
  <c r="S15"/>
  <c r="R15"/>
  <c r="T15" s="1"/>
  <c r="P15"/>
  <c r="Q15" s="1"/>
  <c r="O15"/>
  <c r="M15"/>
  <c r="L15"/>
  <c r="N15" s="1"/>
  <c r="J15"/>
  <c r="K15" s="1"/>
  <c r="I15"/>
  <c r="G15"/>
  <c r="F15"/>
  <c r="H15" s="1"/>
  <c r="D15"/>
  <c r="C15"/>
  <c r="E15" s="1"/>
  <c r="Z14"/>
  <c r="Y14"/>
  <c r="X14"/>
  <c r="V14"/>
  <c r="U14"/>
  <c r="W14" s="1"/>
  <c r="S14"/>
  <c r="T14" s="1"/>
  <c r="R14"/>
  <c r="P14"/>
  <c r="O14"/>
  <c r="Q14" s="1"/>
  <c r="M14"/>
  <c r="N14" s="1"/>
  <c r="L14"/>
  <c r="J14"/>
  <c r="I14"/>
  <c r="K14" s="1"/>
  <c r="G14"/>
  <c r="H14" s="1"/>
  <c r="F14"/>
  <c r="D14"/>
  <c r="C14"/>
  <c r="E14" s="1"/>
  <c r="Z13"/>
  <c r="Y13"/>
  <c r="X13"/>
  <c r="V13"/>
  <c r="W13" s="1"/>
  <c r="U13"/>
  <c r="S13"/>
  <c r="R13"/>
  <c r="T13" s="1"/>
  <c r="P13"/>
  <c r="Q13" s="1"/>
  <c r="O13"/>
  <c r="M13"/>
  <c r="L13"/>
  <c r="N13" s="1"/>
  <c r="J13"/>
  <c r="K13" s="1"/>
  <c r="I13"/>
  <c r="G13"/>
  <c r="F13"/>
  <c r="H13" s="1"/>
  <c r="D13"/>
  <c r="C13"/>
  <c r="E13" s="1"/>
  <c r="Z12"/>
  <c r="Y12"/>
  <c r="X12"/>
  <c r="V12"/>
  <c r="U12"/>
  <c r="W12" s="1"/>
  <c r="S12"/>
  <c r="T12" s="1"/>
  <c r="R12"/>
  <c r="P12"/>
  <c r="O12"/>
  <c r="Q12" s="1"/>
  <c r="M12"/>
  <c r="N12" s="1"/>
  <c r="L12"/>
  <c r="J12"/>
  <c r="I12"/>
  <c r="K12" s="1"/>
  <c r="G12"/>
  <c r="H12" s="1"/>
  <c r="F12"/>
  <c r="D12"/>
  <c r="C12"/>
  <c r="E12" s="1"/>
  <c r="Z11"/>
  <c r="Y11"/>
  <c r="X11"/>
  <c r="V11"/>
  <c r="W11" s="1"/>
  <c r="U11"/>
  <c r="S11"/>
  <c r="R11"/>
  <c r="T11" s="1"/>
  <c r="P11"/>
  <c r="Q11" s="1"/>
  <c r="O11"/>
  <c r="M11"/>
  <c r="L11"/>
  <c r="N11" s="1"/>
  <c r="J11"/>
  <c r="K11" s="1"/>
  <c r="I11"/>
  <c r="G11"/>
  <c r="F11"/>
  <c r="H11" s="1"/>
  <c r="D11"/>
  <c r="C11"/>
  <c r="E11" s="1"/>
  <c r="Z10"/>
  <c r="Y10"/>
  <c r="X10"/>
  <c r="V10"/>
  <c r="U10"/>
  <c r="W10" s="1"/>
  <c r="S10"/>
  <c r="T10" s="1"/>
  <c r="R10"/>
  <c r="P10"/>
  <c r="O10"/>
  <c r="Q10" s="1"/>
  <c r="M10"/>
  <c r="N10" s="1"/>
  <c r="L10"/>
  <c r="J10"/>
  <c r="I10"/>
  <c r="K10" s="1"/>
  <c r="G10"/>
  <c r="H10" s="1"/>
  <c r="F10"/>
  <c r="D10"/>
  <c r="C10"/>
  <c r="E10" s="1"/>
  <c r="Z9"/>
  <c r="Y9"/>
  <c r="X9"/>
  <c r="V9"/>
  <c r="W9" s="1"/>
  <c r="U9"/>
  <c r="S9"/>
  <c r="R9"/>
  <c r="T9" s="1"/>
  <c r="P9"/>
  <c r="Q9" s="1"/>
  <c r="O9"/>
  <c r="M9"/>
  <c r="L9"/>
  <c r="N9" s="1"/>
  <c r="J9"/>
  <c r="K9" s="1"/>
  <c r="I9"/>
  <c r="G9"/>
  <c r="F9"/>
  <c r="H9" s="1"/>
  <c r="D9"/>
  <c r="C9"/>
  <c r="E9" s="1"/>
</calcChain>
</file>

<file path=xl/sharedStrings.xml><?xml version="1.0" encoding="utf-8"?>
<sst xmlns="http://schemas.openxmlformats.org/spreadsheetml/2006/main" count="29" uniqueCount="29">
  <si>
    <t>م</t>
  </si>
  <si>
    <t>اسم الطالب / الطالبة</t>
  </si>
  <si>
    <t>قران كريم</t>
  </si>
  <si>
    <t>تربية اسلامية</t>
  </si>
  <si>
    <t>لغة عربية</t>
  </si>
  <si>
    <t>لغة انجليزية</t>
  </si>
  <si>
    <t>رياضيات</t>
  </si>
  <si>
    <t>العلوم والصحة</t>
  </si>
  <si>
    <t>الاجتماعيات</t>
  </si>
  <si>
    <t>المجموع</t>
  </si>
  <si>
    <t>المعدل</t>
  </si>
  <si>
    <t>الملاحظات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</si>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</sst>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FF0000"/>
      <name val="Arial"/>
      <family val="2"/>
    </font>
    <font>
      <sz val="11"/>
      <color rgb="FF00000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</fills>
  <borders count="24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readingOrder="2"/>
    </xf>
    <xf numFmtId="0" fontId="1" fillId="2" borderId="12" xfId="0" applyNumberFormat="1" applyFont="1" applyFill="1" applyBorder="1" applyAlignment="1">
      <alignment horizontal="center" readingOrder="2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readingOrder="2"/>
    </xf>
    <xf numFmtId="0" fontId="2" fillId="0" borderId="15" xfId="0" applyFont="1" applyBorder="1"/>
    <xf numFmtId="0" fontId="1" fillId="0" borderId="16" xfId="0" applyFont="1" applyBorder="1" applyAlignment="1">
      <alignment horizontal="center" readingOrder="2"/>
    </xf>
    <xf numFmtId="0" fontId="1" fillId="0" borderId="9" xfId="0" applyFont="1" applyBorder="1" applyAlignment="1">
      <alignment horizontal="center" readingOrder="2"/>
    </xf>
    <xf numFmtId="0" fontId="3" fillId="0" borderId="13" xfId="0" applyFont="1" applyBorder="1" applyAlignment="1">
      <alignment horizontal="center" readingOrder="2"/>
    </xf>
    <xf numFmtId="0" fontId="1" fillId="0" borderId="13" xfId="0" applyFont="1" applyBorder="1" applyAlignment="1">
      <alignment horizontal="center" readingOrder="2"/>
    </xf>
    <xf numFmtId="0" fontId="1" fillId="0" borderId="16" xfId="0" applyFont="1" applyBorder="1" applyAlignment="1">
      <alignment horizontal="center" vertical="center" readingOrder="2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 readingOrder="2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2" fillId="0" borderId="15" xfId="0" applyFont="1" applyBorder="1" applyAlignment="1">
      <alignment horizontal="right" indent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0;&#1585;&#1610;&#1576;&#1610;%20(&#1578;&#1605;%20&#1575;&#1604;&#1581;&#1601;&#1592;%20&#1578;&#1604;&#1602;&#1575;&#1574;&#1610;&#1575;&#1611;)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بيانات اساسية"/>
      <sheetName val="درجات الفصل الاول والثاني"/>
      <sheetName val="ارقام الجلوس"/>
      <sheetName val="النسبه العامة للمواد"/>
      <sheetName val="العشرة الاوئل اخر العام"/>
      <sheetName val="شهاددة نهاية  العام"/>
      <sheetName val="شهائد نصف العام"/>
      <sheetName val="شيت درجات الفصل الاول "/>
      <sheetName val="مسودة نهاية العام"/>
      <sheetName val="نهاية العام"/>
      <sheetName val="ورقة3"/>
      <sheetName val="ورقة2"/>
      <sheetName val="شهائد للطباعة"/>
      <sheetName val="اوائل كل مادة"/>
      <sheetName val="اعمال الفصلين"/>
      <sheetName val="ورقة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5">
          <cell r="F15" t="str">
            <v>احمد جعبل عبد ربه الصراع</v>
          </cell>
          <cell r="I15">
            <v>14</v>
          </cell>
          <cell r="J15">
            <v>15</v>
          </cell>
          <cell r="L15">
            <v>15</v>
          </cell>
          <cell r="M15">
            <v>12</v>
          </cell>
          <cell r="O15">
            <v>13</v>
          </cell>
          <cell r="P15">
            <v>7</v>
          </cell>
          <cell r="R15">
            <v>15</v>
          </cell>
          <cell r="S15">
            <v>10</v>
          </cell>
          <cell r="U15">
            <v>15</v>
          </cell>
          <cell r="V15">
            <v>18</v>
          </cell>
          <cell r="X15">
            <v>10</v>
          </cell>
          <cell r="Y15">
            <v>12</v>
          </cell>
          <cell r="AA15">
            <v>12</v>
          </cell>
          <cell r="AB15">
            <v>0</v>
          </cell>
          <cell r="AD15">
            <v>168</v>
          </cell>
          <cell r="AE15">
            <v>48</v>
          </cell>
          <cell r="AG15" t="str">
            <v>راسب</v>
          </cell>
        </row>
        <row r="16">
          <cell r="I16">
            <v>10</v>
          </cell>
          <cell r="J16">
            <v>15</v>
          </cell>
          <cell r="L16">
            <v>10</v>
          </cell>
          <cell r="M16">
            <v>15</v>
          </cell>
          <cell r="O16">
            <v>14</v>
          </cell>
          <cell r="P16">
            <v>11</v>
          </cell>
          <cell r="R16">
            <v>10</v>
          </cell>
          <cell r="S16">
            <v>15</v>
          </cell>
          <cell r="U16">
            <v>12</v>
          </cell>
          <cell r="V16">
            <v>15</v>
          </cell>
          <cell r="X16">
            <v>11</v>
          </cell>
          <cell r="Y16">
            <v>14</v>
          </cell>
          <cell r="AA16">
            <v>12</v>
          </cell>
          <cell r="AB16">
            <v>13</v>
          </cell>
          <cell r="AD16">
            <v>177</v>
          </cell>
          <cell r="AE16">
            <v>50.57</v>
          </cell>
          <cell r="AG16" t="str">
            <v>ناجح</v>
          </cell>
        </row>
        <row r="17">
          <cell r="I17">
            <v>20</v>
          </cell>
          <cell r="J17">
            <v>30</v>
          </cell>
          <cell r="L17">
            <v>19</v>
          </cell>
          <cell r="M17">
            <v>30</v>
          </cell>
          <cell r="O17">
            <v>20</v>
          </cell>
          <cell r="P17">
            <v>29</v>
          </cell>
          <cell r="R17">
            <v>20</v>
          </cell>
          <cell r="S17">
            <v>30</v>
          </cell>
          <cell r="U17">
            <v>20</v>
          </cell>
          <cell r="V17">
            <v>29</v>
          </cell>
          <cell r="X17">
            <v>20</v>
          </cell>
          <cell r="Y17">
            <v>30</v>
          </cell>
          <cell r="AA17">
            <v>20</v>
          </cell>
          <cell r="AB17">
            <v>30</v>
          </cell>
          <cell r="AD17">
            <v>347</v>
          </cell>
          <cell r="AE17">
            <v>99.14</v>
          </cell>
          <cell r="AG17" t="str">
            <v>ناجح</v>
          </cell>
        </row>
        <row r="18">
          <cell r="I18">
            <v>19</v>
          </cell>
          <cell r="J18">
            <v>27</v>
          </cell>
          <cell r="L18">
            <v>18</v>
          </cell>
          <cell r="M18">
            <v>29</v>
          </cell>
          <cell r="O18">
            <v>20</v>
          </cell>
          <cell r="P18">
            <v>22</v>
          </cell>
          <cell r="R18">
            <v>16</v>
          </cell>
          <cell r="S18">
            <v>28</v>
          </cell>
          <cell r="U18">
            <v>19</v>
          </cell>
          <cell r="V18">
            <v>28</v>
          </cell>
          <cell r="X18">
            <v>14</v>
          </cell>
          <cell r="Y18">
            <v>25</v>
          </cell>
          <cell r="AA18">
            <v>17</v>
          </cell>
          <cell r="AB18">
            <v>28</v>
          </cell>
          <cell r="AD18">
            <v>310</v>
          </cell>
          <cell r="AE18">
            <v>88.57</v>
          </cell>
          <cell r="AG18" t="str">
            <v>ناجح</v>
          </cell>
        </row>
        <row r="19">
          <cell r="I19">
            <v>17</v>
          </cell>
          <cell r="J19">
            <v>15</v>
          </cell>
          <cell r="L19">
            <v>19</v>
          </cell>
          <cell r="M19">
            <v>21</v>
          </cell>
          <cell r="O19">
            <v>17</v>
          </cell>
          <cell r="P19">
            <v>20</v>
          </cell>
          <cell r="R19">
            <v>16</v>
          </cell>
          <cell r="S19">
            <v>28</v>
          </cell>
          <cell r="U19">
            <v>18</v>
          </cell>
          <cell r="V19">
            <v>25</v>
          </cell>
          <cell r="X19">
            <v>16</v>
          </cell>
          <cell r="Y19">
            <v>20</v>
          </cell>
          <cell r="AA19">
            <v>17</v>
          </cell>
          <cell r="AB19">
            <v>30</v>
          </cell>
          <cell r="AD19">
            <v>279</v>
          </cell>
          <cell r="AE19">
            <v>79.709999999999994</v>
          </cell>
          <cell r="AG19" t="str">
            <v>ناجح</v>
          </cell>
        </row>
        <row r="20">
          <cell r="I20">
            <v>14</v>
          </cell>
          <cell r="J20">
            <v>14</v>
          </cell>
          <cell r="L20">
            <v>16</v>
          </cell>
          <cell r="M20">
            <v>17</v>
          </cell>
          <cell r="O20">
            <v>12</v>
          </cell>
          <cell r="P20">
            <v>4</v>
          </cell>
          <cell r="R20">
            <v>11</v>
          </cell>
          <cell r="S20">
            <v>12</v>
          </cell>
          <cell r="U20">
            <v>14</v>
          </cell>
          <cell r="V20">
            <v>15</v>
          </cell>
          <cell r="X20">
            <v>10</v>
          </cell>
          <cell r="Y20">
            <v>8</v>
          </cell>
          <cell r="AA20">
            <v>10</v>
          </cell>
          <cell r="AB20">
            <v>12</v>
          </cell>
          <cell r="AD20">
            <v>169</v>
          </cell>
          <cell r="AE20">
            <v>48.29</v>
          </cell>
          <cell r="AG20" t="str">
            <v>راسب</v>
          </cell>
        </row>
        <row r="21">
          <cell r="I21">
            <v>20</v>
          </cell>
          <cell r="J21">
            <v>30</v>
          </cell>
          <cell r="L21">
            <v>19</v>
          </cell>
          <cell r="M21">
            <v>30</v>
          </cell>
          <cell r="O21">
            <v>20</v>
          </cell>
          <cell r="P21">
            <v>30</v>
          </cell>
          <cell r="R21">
            <v>20</v>
          </cell>
          <cell r="S21">
            <v>30</v>
          </cell>
          <cell r="U21">
            <v>20</v>
          </cell>
          <cell r="V21">
            <v>29</v>
          </cell>
          <cell r="X21">
            <v>20</v>
          </cell>
          <cell r="Y21">
            <v>30</v>
          </cell>
          <cell r="AA21">
            <v>19</v>
          </cell>
          <cell r="AB21">
            <v>30</v>
          </cell>
          <cell r="AD21">
            <v>347</v>
          </cell>
          <cell r="AE21">
            <v>99.14</v>
          </cell>
          <cell r="AG21" t="str">
            <v>ناجح</v>
          </cell>
        </row>
        <row r="22">
          <cell r="I22">
            <v>15</v>
          </cell>
          <cell r="J22">
            <v>23</v>
          </cell>
          <cell r="L22">
            <v>18</v>
          </cell>
          <cell r="M22">
            <v>19</v>
          </cell>
          <cell r="O22">
            <v>16</v>
          </cell>
          <cell r="P22">
            <v>15</v>
          </cell>
          <cell r="R22">
            <v>16</v>
          </cell>
          <cell r="S22">
            <v>28</v>
          </cell>
          <cell r="U22">
            <v>18</v>
          </cell>
          <cell r="V22">
            <v>26</v>
          </cell>
          <cell r="X22">
            <v>17</v>
          </cell>
          <cell r="Y22">
            <v>25</v>
          </cell>
          <cell r="AA22">
            <v>18</v>
          </cell>
          <cell r="AB22">
            <v>29</v>
          </cell>
          <cell r="AD22">
            <v>283</v>
          </cell>
          <cell r="AE22">
            <v>80.86</v>
          </cell>
          <cell r="AG22" t="str">
            <v>ناجح</v>
          </cell>
        </row>
        <row r="23">
          <cell r="I23">
            <v>20</v>
          </cell>
          <cell r="J23">
            <v>29</v>
          </cell>
          <cell r="L23">
            <v>19</v>
          </cell>
          <cell r="M23">
            <v>30</v>
          </cell>
          <cell r="O23">
            <v>18</v>
          </cell>
          <cell r="P23">
            <v>26</v>
          </cell>
          <cell r="R23">
            <v>17</v>
          </cell>
          <cell r="S23">
            <v>25</v>
          </cell>
          <cell r="U23">
            <v>18</v>
          </cell>
          <cell r="V23">
            <v>23</v>
          </cell>
          <cell r="X23">
            <v>17</v>
          </cell>
          <cell r="Y23">
            <v>25</v>
          </cell>
          <cell r="AA23">
            <v>19</v>
          </cell>
          <cell r="AB23">
            <v>28</v>
          </cell>
          <cell r="AD23">
            <v>314</v>
          </cell>
          <cell r="AE23">
            <v>89.71</v>
          </cell>
          <cell r="AG23" t="str">
            <v>ناجح</v>
          </cell>
        </row>
        <row r="24">
          <cell r="I24">
            <v>17</v>
          </cell>
          <cell r="J24">
            <v>28</v>
          </cell>
          <cell r="L24">
            <v>18</v>
          </cell>
          <cell r="M24">
            <v>28</v>
          </cell>
          <cell r="O24">
            <v>13</v>
          </cell>
          <cell r="P24">
            <v>16</v>
          </cell>
          <cell r="R24">
            <v>12</v>
          </cell>
          <cell r="S24">
            <v>7</v>
          </cell>
          <cell r="U24">
            <v>14</v>
          </cell>
          <cell r="V24">
            <v>15</v>
          </cell>
          <cell r="X24">
            <v>12</v>
          </cell>
          <cell r="Y24">
            <v>13</v>
          </cell>
          <cell r="AA24">
            <v>18</v>
          </cell>
          <cell r="AB24">
            <v>18</v>
          </cell>
          <cell r="AD24">
            <v>229</v>
          </cell>
          <cell r="AE24">
            <v>65.430000000000007</v>
          </cell>
          <cell r="AG24" t="str">
            <v>راسب</v>
          </cell>
        </row>
        <row r="25">
          <cell r="I25">
            <v>17</v>
          </cell>
          <cell r="J25">
            <v>22</v>
          </cell>
          <cell r="L25">
            <v>18</v>
          </cell>
          <cell r="M25">
            <v>20</v>
          </cell>
          <cell r="O25">
            <v>14</v>
          </cell>
          <cell r="P25">
            <v>19</v>
          </cell>
          <cell r="R25">
            <v>12</v>
          </cell>
          <cell r="S25">
            <v>7</v>
          </cell>
          <cell r="U25">
            <v>17</v>
          </cell>
          <cell r="V25">
            <v>15</v>
          </cell>
          <cell r="X25">
            <v>16</v>
          </cell>
          <cell r="Y25">
            <v>12</v>
          </cell>
          <cell r="AA25">
            <v>15</v>
          </cell>
          <cell r="AB25">
            <v>19</v>
          </cell>
          <cell r="AD25">
            <v>223</v>
          </cell>
          <cell r="AE25">
            <v>63.71</v>
          </cell>
          <cell r="AG25" t="str">
            <v>راسب</v>
          </cell>
        </row>
        <row r="26">
          <cell r="I26">
            <v>14</v>
          </cell>
          <cell r="J26">
            <v>21</v>
          </cell>
          <cell r="L26">
            <v>16</v>
          </cell>
          <cell r="M26">
            <v>20</v>
          </cell>
          <cell r="O26">
            <v>16</v>
          </cell>
          <cell r="P26">
            <v>17</v>
          </cell>
          <cell r="R26">
            <v>14</v>
          </cell>
          <cell r="S26">
            <v>23</v>
          </cell>
          <cell r="U26">
            <v>18</v>
          </cell>
          <cell r="V26">
            <v>24</v>
          </cell>
          <cell r="X26">
            <v>14</v>
          </cell>
          <cell r="Y26">
            <v>17</v>
          </cell>
          <cell r="AA26">
            <v>17</v>
          </cell>
          <cell r="AB26">
            <v>25</v>
          </cell>
          <cell r="AD26">
            <v>256</v>
          </cell>
          <cell r="AE26">
            <v>73.14</v>
          </cell>
          <cell r="AG26" t="str">
            <v>ناجح</v>
          </cell>
        </row>
        <row r="27">
          <cell r="I27">
            <v>15</v>
          </cell>
          <cell r="J27">
            <v>26</v>
          </cell>
          <cell r="L27">
            <v>18</v>
          </cell>
          <cell r="M27">
            <v>22</v>
          </cell>
          <cell r="O27">
            <v>16</v>
          </cell>
          <cell r="P27">
            <v>9</v>
          </cell>
          <cell r="R27">
            <v>13</v>
          </cell>
          <cell r="S27">
            <v>12</v>
          </cell>
          <cell r="U27">
            <v>15</v>
          </cell>
          <cell r="V27">
            <v>20</v>
          </cell>
          <cell r="X27">
            <v>11</v>
          </cell>
          <cell r="Y27">
            <v>23</v>
          </cell>
          <cell r="AA27">
            <v>18</v>
          </cell>
          <cell r="AB27">
            <v>20</v>
          </cell>
          <cell r="AD27">
            <v>238</v>
          </cell>
          <cell r="AE27">
            <v>68</v>
          </cell>
          <cell r="AG27" t="str">
            <v>ناجح</v>
          </cell>
        </row>
        <row r="28">
          <cell r="I28">
            <v>16</v>
          </cell>
          <cell r="J28">
            <v>20</v>
          </cell>
          <cell r="L28">
            <v>18</v>
          </cell>
          <cell r="M28">
            <v>18</v>
          </cell>
          <cell r="O28">
            <v>14</v>
          </cell>
          <cell r="P28">
            <v>12</v>
          </cell>
          <cell r="R28">
            <v>12</v>
          </cell>
          <cell r="S28">
            <v>13</v>
          </cell>
          <cell r="U28">
            <v>16</v>
          </cell>
          <cell r="V28">
            <v>16</v>
          </cell>
          <cell r="X28">
            <v>13</v>
          </cell>
          <cell r="Y28">
            <v>9</v>
          </cell>
          <cell r="AA28">
            <v>14</v>
          </cell>
          <cell r="AB28">
            <v>18</v>
          </cell>
          <cell r="AD28">
            <v>209</v>
          </cell>
          <cell r="AE28">
            <v>59.71</v>
          </cell>
          <cell r="AG28" t="str">
            <v>راسب</v>
          </cell>
        </row>
        <row r="29">
          <cell r="I29">
            <v>16</v>
          </cell>
          <cell r="J29">
            <v>26</v>
          </cell>
          <cell r="L29">
            <v>14</v>
          </cell>
          <cell r="M29">
            <v>24</v>
          </cell>
          <cell r="O29">
            <v>20</v>
          </cell>
          <cell r="P29">
            <v>25</v>
          </cell>
          <cell r="R29">
            <v>11</v>
          </cell>
          <cell r="S29">
            <v>18</v>
          </cell>
          <cell r="U29">
            <v>14</v>
          </cell>
          <cell r="V29">
            <v>23</v>
          </cell>
          <cell r="X29">
            <v>14</v>
          </cell>
          <cell r="Y29">
            <v>21</v>
          </cell>
          <cell r="AA29">
            <v>19</v>
          </cell>
          <cell r="AB29">
            <v>30</v>
          </cell>
          <cell r="AD29">
            <v>275</v>
          </cell>
          <cell r="AE29">
            <v>78.569999999999993</v>
          </cell>
          <cell r="AG29" t="str">
            <v>ناجح</v>
          </cell>
        </row>
        <row r="30">
          <cell r="I30">
            <v>19</v>
          </cell>
          <cell r="J30">
            <v>19</v>
          </cell>
          <cell r="L30">
            <v>18</v>
          </cell>
          <cell r="M30">
            <v>27</v>
          </cell>
          <cell r="O30">
            <v>19</v>
          </cell>
          <cell r="P30">
            <v>12</v>
          </cell>
          <cell r="R30">
            <v>15</v>
          </cell>
          <cell r="S30">
            <v>13</v>
          </cell>
          <cell r="U30">
            <v>15</v>
          </cell>
          <cell r="V30">
            <v>15</v>
          </cell>
          <cell r="X30">
            <v>13</v>
          </cell>
          <cell r="Y30">
            <v>8</v>
          </cell>
          <cell r="AA30">
            <v>19</v>
          </cell>
          <cell r="AB30">
            <v>22</v>
          </cell>
          <cell r="AD30">
            <v>234</v>
          </cell>
          <cell r="AE30">
            <v>66.86</v>
          </cell>
          <cell r="AG30" t="str">
            <v>راسب</v>
          </cell>
        </row>
        <row r="31">
          <cell r="I31">
            <v>19</v>
          </cell>
          <cell r="J31">
            <v>26</v>
          </cell>
          <cell r="L31">
            <v>19</v>
          </cell>
          <cell r="M31">
            <v>29</v>
          </cell>
          <cell r="O31">
            <v>20</v>
          </cell>
          <cell r="P31">
            <v>26</v>
          </cell>
          <cell r="R31">
            <v>20</v>
          </cell>
          <cell r="S31">
            <v>29</v>
          </cell>
          <cell r="U31">
            <v>19</v>
          </cell>
          <cell r="V31">
            <v>28</v>
          </cell>
          <cell r="X31">
            <v>20</v>
          </cell>
          <cell r="Y31">
            <v>27</v>
          </cell>
          <cell r="AA31">
            <v>19</v>
          </cell>
          <cell r="AB31">
            <v>30</v>
          </cell>
          <cell r="AD31">
            <v>331</v>
          </cell>
          <cell r="AE31">
            <v>94.57</v>
          </cell>
          <cell r="AG31" t="str">
            <v>ناجح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Z29"/>
  <sheetViews>
    <sheetView rightToLeft="1" tabSelected="1" topLeftCell="E1" workbookViewId="0">
      <selection activeCell="U3" sqref="U3"/>
    </sheetView>
  </sheetViews>
  <sheetFormatPr defaultRowHeight="15"/>
  <cols>
    <col min="1" max="1" width="5" customWidth="1"/>
    <col min="2" max="2" width="23.140625" customWidth="1"/>
    <col min="3" max="24" width="7.5703125" customWidth="1"/>
    <col min="25" max="25" width="6.7109375" customWidth="1"/>
    <col min="26" max="26" width="7.5703125" customWidth="1"/>
  </cols>
  <sheetData>
    <row r="6" spans="1:26" ht="15.75" thickBot="1"/>
    <row r="7" spans="1:26" ht="19.5" thickTop="1" thickBot="1">
      <c r="A7" s="1" t="s">
        <v>0</v>
      </c>
      <c r="B7" s="2" t="s">
        <v>1</v>
      </c>
      <c r="C7" s="3" t="s">
        <v>2</v>
      </c>
      <c r="D7" s="4"/>
      <c r="E7" s="5"/>
      <c r="F7" s="6" t="s">
        <v>3</v>
      </c>
      <c r="G7" s="4"/>
      <c r="H7" s="5"/>
      <c r="I7" s="6" t="s">
        <v>4</v>
      </c>
      <c r="J7" s="4"/>
      <c r="K7" s="5"/>
      <c r="L7" s="6" t="s">
        <v>5</v>
      </c>
      <c r="M7" s="4"/>
      <c r="N7" s="5"/>
      <c r="O7" s="6" t="s">
        <v>6</v>
      </c>
      <c r="P7" s="4"/>
      <c r="Q7" s="5"/>
      <c r="R7" s="6" t="s">
        <v>7</v>
      </c>
      <c r="S7" s="4"/>
      <c r="T7" s="5"/>
      <c r="U7" s="6" t="s">
        <v>8</v>
      </c>
      <c r="V7" s="4"/>
      <c r="W7" s="7"/>
      <c r="X7" s="8" t="s">
        <v>9</v>
      </c>
      <c r="Y7" s="8" t="s">
        <v>10</v>
      </c>
      <c r="Z7" s="8" t="s">
        <v>11</v>
      </c>
    </row>
    <row r="8" spans="1:26" ht="19.5" thickTop="1" thickBot="1">
      <c r="A8" s="9"/>
      <c r="B8" s="10"/>
      <c r="C8" s="11">
        <v>20</v>
      </c>
      <c r="D8" s="12">
        <v>30</v>
      </c>
      <c r="E8" s="12">
        <v>50</v>
      </c>
      <c r="F8" s="11">
        <v>20</v>
      </c>
      <c r="G8" s="12">
        <v>30</v>
      </c>
      <c r="H8" s="12">
        <v>50</v>
      </c>
      <c r="I8" s="11">
        <v>20</v>
      </c>
      <c r="J8" s="12">
        <v>30</v>
      </c>
      <c r="K8" s="12">
        <v>50</v>
      </c>
      <c r="L8" s="11">
        <v>20</v>
      </c>
      <c r="M8" s="12">
        <v>30</v>
      </c>
      <c r="N8" s="12">
        <v>50</v>
      </c>
      <c r="O8" s="11">
        <v>20</v>
      </c>
      <c r="P8" s="12">
        <v>30</v>
      </c>
      <c r="Q8" s="12">
        <v>50</v>
      </c>
      <c r="R8" s="11">
        <v>20</v>
      </c>
      <c r="S8" s="12">
        <v>30</v>
      </c>
      <c r="T8" s="12">
        <v>50</v>
      </c>
      <c r="U8" s="12">
        <v>20</v>
      </c>
      <c r="V8" s="12">
        <v>30</v>
      </c>
      <c r="W8" s="12">
        <v>50</v>
      </c>
      <c r="X8" s="13"/>
      <c r="Y8" s="13"/>
      <c r="Z8" s="13"/>
    </row>
    <row r="9" spans="1:26" ht="18.75" thickBot="1">
      <c r="A9" s="14">
        <v>1</v>
      </c>
      <c r="B9" s="32" t="s">
        <v>12</v>
      </c>
      <c r="C9" s="16">
        <f>'[1]شيت درجات الفصل الاول '!I15</f>
        <v>14</v>
      </c>
      <c r="D9" s="16">
        <f>'[1]شيت درجات الفصل الاول '!J15</f>
        <v>15</v>
      </c>
      <c r="E9" s="16">
        <f>C9+D9</f>
        <v>29</v>
      </c>
      <c r="F9" s="16">
        <f>'[1]شيت درجات الفصل الاول '!L15</f>
        <v>15</v>
      </c>
      <c r="G9" s="16">
        <f>'[1]شيت درجات الفصل الاول '!M15</f>
        <v>12</v>
      </c>
      <c r="H9" s="16">
        <f>G9+F9</f>
        <v>27</v>
      </c>
      <c r="I9" s="16">
        <f>'[1]شيت درجات الفصل الاول '!O15</f>
        <v>13</v>
      </c>
      <c r="J9" s="16">
        <f>'[1]شيت درجات الفصل الاول '!P15</f>
        <v>7</v>
      </c>
      <c r="K9" s="16">
        <f>J9+I9</f>
        <v>20</v>
      </c>
      <c r="L9" s="16">
        <f>'[1]شيت درجات الفصل الاول '!R15</f>
        <v>15</v>
      </c>
      <c r="M9" s="16">
        <f>'[1]شيت درجات الفصل الاول '!S15</f>
        <v>10</v>
      </c>
      <c r="N9" s="16">
        <f>M9+L9</f>
        <v>25</v>
      </c>
      <c r="O9" s="16">
        <f>'[1]شيت درجات الفصل الاول '!U15</f>
        <v>15</v>
      </c>
      <c r="P9" s="16">
        <f>'[1]شيت درجات الفصل الاول '!V15</f>
        <v>18</v>
      </c>
      <c r="Q9" s="16">
        <f>P9+O9</f>
        <v>33</v>
      </c>
      <c r="R9" s="16">
        <f>'[1]شيت درجات الفصل الاول '!X15</f>
        <v>10</v>
      </c>
      <c r="S9" s="16">
        <f>'[1]شيت درجات الفصل الاول '!Y15</f>
        <v>12</v>
      </c>
      <c r="T9" s="16">
        <f>S9+R9</f>
        <v>22</v>
      </c>
      <c r="U9" s="16">
        <f>'[1]شيت درجات الفصل الاول '!AA15</f>
        <v>12</v>
      </c>
      <c r="V9" s="16">
        <f>'[1]شيت درجات الفصل الاول '!AB15</f>
        <v>0</v>
      </c>
      <c r="W9" s="16">
        <f>V9+U9</f>
        <v>12</v>
      </c>
      <c r="X9" s="17">
        <f>'[1]شيت درجات الفصل الاول '!AD15</f>
        <v>168</v>
      </c>
      <c r="Y9" s="16">
        <f>'[1]شيت درجات الفصل الاول '!AE15</f>
        <v>48</v>
      </c>
      <c r="Z9" s="18" t="str">
        <f>'[1]شيت درجات الفصل الاول '!AG15</f>
        <v>راسب</v>
      </c>
    </row>
    <row r="10" spans="1:26" ht="18.75" thickBot="1">
      <c r="A10" s="14">
        <v>2</v>
      </c>
      <c r="B10" s="32" t="s">
        <v>13</v>
      </c>
      <c r="C10" s="16">
        <f>'[1]شيت درجات الفصل الاول '!I16</f>
        <v>10</v>
      </c>
      <c r="D10" s="16">
        <f>'[1]شيت درجات الفصل الاول '!J16</f>
        <v>15</v>
      </c>
      <c r="E10" s="16">
        <f t="shared" ref="E10:E25" si="0">C10+D10</f>
        <v>25</v>
      </c>
      <c r="F10" s="16">
        <f>'[1]شيت درجات الفصل الاول '!L16</f>
        <v>10</v>
      </c>
      <c r="G10" s="16">
        <f>'[1]شيت درجات الفصل الاول '!M16</f>
        <v>15</v>
      </c>
      <c r="H10" s="16">
        <f t="shared" ref="H10:H25" si="1">G10+F10</f>
        <v>25</v>
      </c>
      <c r="I10" s="16">
        <f>'[1]شيت درجات الفصل الاول '!O16</f>
        <v>14</v>
      </c>
      <c r="J10" s="16">
        <f>'[1]شيت درجات الفصل الاول '!P16</f>
        <v>11</v>
      </c>
      <c r="K10" s="16">
        <f t="shared" ref="K10:K25" si="2">J10+I10</f>
        <v>25</v>
      </c>
      <c r="L10" s="16">
        <f>'[1]شيت درجات الفصل الاول '!R16</f>
        <v>10</v>
      </c>
      <c r="M10" s="16">
        <f>'[1]شيت درجات الفصل الاول '!S16</f>
        <v>15</v>
      </c>
      <c r="N10" s="16">
        <f t="shared" ref="N10:N25" si="3">M10+L10</f>
        <v>25</v>
      </c>
      <c r="O10" s="16">
        <f>'[1]شيت درجات الفصل الاول '!U16</f>
        <v>12</v>
      </c>
      <c r="P10" s="16">
        <f>'[1]شيت درجات الفصل الاول '!V16</f>
        <v>15</v>
      </c>
      <c r="Q10" s="16">
        <f t="shared" ref="Q10:Q25" si="4">P10+O10</f>
        <v>27</v>
      </c>
      <c r="R10" s="16">
        <f>'[1]شيت درجات الفصل الاول '!X16</f>
        <v>11</v>
      </c>
      <c r="S10" s="16">
        <f>'[1]شيت درجات الفصل الاول '!Y16</f>
        <v>14</v>
      </c>
      <c r="T10" s="16">
        <f t="shared" ref="T10:T25" si="5">S10+R10</f>
        <v>25</v>
      </c>
      <c r="U10" s="16">
        <f>'[1]شيت درجات الفصل الاول '!AA16</f>
        <v>12</v>
      </c>
      <c r="V10" s="16">
        <f>'[1]شيت درجات الفصل الاول '!AB16</f>
        <v>13</v>
      </c>
      <c r="W10" s="16">
        <f t="shared" ref="W10:W25" si="6">V10+U10</f>
        <v>25</v>
      </c>
      <c r="X10" s="17">
        <f>'[1]شيت درجات الفصل الاول '!AD16</f>
        <v>177</v>
      </c>
      <c r="Y10" s="16">
        <f>'[1]شيت درجات الفصل الاول '!AE16</f>
        <v>50.57</v>
      </c>
      <c r="Z10" s="19" t="str">
        <f>'[1]شيت درجات الفصل الاول '!AG16</f>
        <v>ناجح</v>
      </c>
    </row>
    <row r="11" spans="1:26" ht="18.75" thickBot="1">
      <c r="A11" s="14">
        <v>3</v>
      </c>
      <c r="B11" s="32" t="s">
        <v>14</v>
      </c>
      <c r="C11" s="16">
        <f>'[1]شيت درجات الفصل الاول '!I17</f>
        <v>20</v>
      </c>
      <c r="D11" s="16">
        <f>'[1]شيت درجات الفصل الاول '!J17</f>
        <v>30</v>
      </c>
      <c r="E11" s="16">
        <f t="shared" si="0"/>
        <v>50</v>
      </c>
      <c r="F11" s="16">
        <f>'[1]شيت درجات الفصل الاول '!L17</f>
        <v>19</v>
      </c>
      <c r="G11" s="16">
        <f>'[1]شيت درجات الفصل الاول '!M17</f>
        <v>30</v>
      </c>
      <c r="H11" s="16">
        <f t="shared" si="1"/>
        <v>49</v>
      </c>
      <c r="I11" s="16">
        <f>'[1]شيت درجات الفصل الاول '!O17</f>
        <v>20</v>
      </c>
      <c r="J11" s="16">
        <f>'[1]شيت درجات الفصل الاول '!P17</f>
        <v>29</v>
      </c>
      <c r="K11" s="16">
        <f t="shared" si="2"/>
        <v>49</v>
      </c>
      <c r="L11" s="16">
        <f>'[1]شيت درجات الفصل الاول '!R17</f>
        <v>20</v>
      </c>
      <c r="M11" s="16">
        <f>'[1]شيت درجات الفصل الاول '!S17</f>
        <v>30</v>
      </c>
      <c r="N11" s="16">
        <f t="shared" si="3"/>
        <v>50</v>
      </c>
      <c r="O11" s="16">
        <f>'[1]شيت درجات الفصل الاول '!U17</f>
        <v>20</v>
      </c>
      <c r="P11" s="16">
        <f>'[1]شيت درجات الفصل الاول '!V17</f>
        <v>29</v>
      </c>
      <c r="Q11" s="16">
        <f t="shared" si="4"/>
        <v>49</v>
      </c>
      <c r="R11" s="16">
        <f>'[1]شيت درجات الفصل الاول '!X17</f>
        <v>20</v>
      </c>
      <c r="S11" s="16">
        <f>'[1]شيت درجات الفصل الاول '!Y17</f>
        <v>30</v>
      </c>
      <c r="T11" s="16">
        <f t="shared" si="5"/>
        <v>50</v>
      </c>
      <c r="U11" s="16">
        <f>'[1]شيت درجات الفصل الاول '!AA17</f>
        <v>20</v>
      </c>
      <c r="V11" s="16">
        <f>'[1]شيت درجات الفصل الاول '!AB17</f>
        <v>30</v>
      </c>
      <c r="W11" s="16">
        <f t="shared" si="6"/>
        <v>50</v>
      </c>
      <c r="X11" s="17">
        <f>'[1]شيت درجات الفصل الاول '!AD17</f>
        <v>347</v>
      </c>
      <c r="Y11" s="16">
        <f>'[1]شيت درجات الفصل الاول '!AE17</f>
        <v>99.14</v>
      </c>
      <c r="Z11" s="19" t="str">
        <f>'[1]شيت درجات الفصل الاول '!AG17</f>
        <v>ناجح</v>
      </c>
    </row>
    <row r="12" spans="1:26" ht="18.75" thickBot="1">
      <c r="A12" s="14">
        <v>4</v>
      </c>
      <c r="B12" s="32" t="s">
        <v>15</v>
      </c>
      <c r="C12" s="16">
        <f>'[1]شيت درجات الفصل الاول '!I18</f>
        <v>19</v>
      </c>
      <c r="D12" s="16">
        <f>'[1]شيت درجات الفصل الاول '!J18</f>
        <v>27</v>
      </c>
      <c r="E12" s="16">
        <f t="shared" si="0"/>
        <v>46</v>
      </c>
      <c r="F12" s="16">
        <f>'[1]شيت درجات الفصل الاول '!L18</f>
        <v>18</v>
      </c>
      <c r="G12" s="16">
        <f>'[1]شيت درجات الفصل الاول '!M18</f>
        <v>29</v>
      </c>
      <c r="H12" s="16">
        <f t="shared" si="1"/>
        <v>47</v>
      </c>
      <c r="I12" s="16">
        <f>'[1]شيت درجات الفصل الاول '!O18</f>
        <v>20</v>
      </c>
      <c r="J12" s="16">
        <f>'[1]شيت درجات الفصل الاول '!P18</f>
        <v>22</v>
      </c>
      <c r="K12" s="16">
        <f t="shared" si="2"/>
        <v>42</v>
      </c>
      <c r="L12" s="16">
        <f>'[1]شيت درجات الفصل الاول '!R18</f>
        <v>16</v>
      </c>
      <c r="M12" s="16">
        <f>'[1]شيت درجات الفصل الاول '!S18</f>
        <v>28</v>
      </c>
      <c r="N12" s="16">
        <f t="shared" si="3"/>
        <v>44</v>
      </c>
      <c r="O12" s="16">
        <f>'[1]شيت درجات الفصل الاول '!U18</f>
        <v>19</v>
      </c>
      <c r="P12" s="16">
        <f>'[1]شيت درجات الفصل الاول '!V18</f>
        <v>28</v>
      </c>
      <c r="Q12" s="16">
        <f t="shared" si="4"/>
        <v>47</v>
      </c>
      <c r="R12" s="16">
        <f>'[1]شيت درجات الفصل الاول '!X18</f>
        <v>14</v>
      </c>
      <c r="S12" s="16">
        <f>'[1]شيت درجات الفصل الاول '!Y18</f>
        <v>25</v>
      </c>
      <c r="T12" s="16">
        <f t="shared" si="5"/>
        <v>39</v>
      </c>
      <c r="U12" s="16">
        <f>'[1]شيت درجات الفصل الاول '!AA18</f>
        <v>17</v>
      </c>
      <c r="V12" s="16">
        <f>'[1]شيت درجات الفصل الاول '!AB18</f>
        <v>28</v>
      </c>
      <c r="W12" s="16">
        <f t="shared" si="6"/>
        <v>45</v>
      </c>
      <c r="X12" s="17">
        <f>'[1]شيت درجات الفصل الاول '!AD18</f>
        <v>310</v>
      </c>
      <c r="Y12" s="16">
        <f>'[1]شيت درجات الفصل الاول '!AE18</f>
        <v>88.57</v>
      </c>
      <c r="Z12" s="19" t="str">
        <f>'[1]شيت درجات الفصل الاول '!AG18</f>
        <v>ناجح</v>
      </c>
    </row>
    <row r="13" spans="1:26" ht="18.75" thickBot="1">
      <c r="A13" s="14">
        <v>5</v>
      </c>
      <c r="B13" s="32" t="s">
        <v>16</v>
      </c>
      <c r="C13" s="16">
        <f>'[1]شيت درجات الفصل الاول '!I19</f>
        <v>17</v>
      </c>
      <c r="D13" s="16">
        <f>'[1]شيت درجات الفصل الاول '!J19</f>
        <v>15</v>
      </c>
      <c r="E13" s="16">
        <f t="shared" si="0"/>
        <v>32</v>
      </c>
      <c r="F13" s="16">
        <f>'[1]شيت درجات الفصل الاول '!L19</f>
        <v>19</v>
      </c>
      <c r="G13" s="16">
        <f>'[1]شيت درجات الفصل الاول '!M19</f>
        <v>21</v>
      </c>
      <c r="H13" s="16">
        <f t="shared" si="1"/>
        <v>40</v>
      </c>
      <c r="I13" s="16">
        <f>'[1]شيت درجات الفصل الاول '!O19</f>
        <v>17</v>
      </c>
      <c r="J13" s="16">
        <f>'[1]شيت درجات الفصل الاول '!P19</f>
        <v>20</v>
      </c>
      <c r="K13" s="16">
        <f t="shared" si="2"/>
        <v>37</v>
      </c>
      <c r="L13" s="16">
        <f>'[1]شيت درجات الفصل الاول '!R19</f>
        <v>16</v>
      </c>
      <c r="M13" s="16">
        <f>'[1]شيت درجات الفصل الاول '!S19</f>
        <v>28</v>
      </c>
      <c r="N13" s="16">
        <f t="shared" si="3"/>
        <v>44</v>
      </c>
      <c r="O13" s="16">
        <f>'[1]شيت درجات الفصل الاول '!U19</f>
        <v>18</v>
      </c>
      <c r="P13" s="16">
        <f>'[1]شيت درجات الفصل الاول '!V19</f>
        <v>25</v>
      </c>
      <c r="Q13" s="16">
        <f t="shared" si="4"/>
        <v>43</v>
      </c>
      <c r="R13" s="16">
        <f>'[1]شيت درجات الفصل الاول '!X19</f>
        <v>16</v>
      </c>
      <c r="S13" s="16">
        <f>'[1]شيت درجات الفصل الاول '!Y19</f>
        <v>20</v>
      </c>
      <c r="T13" s="16">
        <f t="shared" si="5"/>
        <v>36</v>
      </c>
      <c r="U13" s="16">
        <f>'[1]شيت درجات الفصل الاول '!AA19</f>
        <v>17</v>
      </c>
      <c r="V13" s="16">
        <f>'[1]شيت درجات الفصل الاول '!AB19</f>
        <v>30</v>
      </c>
      <c r="W13" s="16">
        <f t="shared" si="6"/>
        <v>47</v>
      </c>
      <c r="X13" s="17">
        <f>'[1]شيت درجات الفصل الاول '!AD19</f>
        <v>279</v>
      </c>
      <c r="Y13" s="16">
        <f>'[1]شيت درجات الفصل الاول '!AE19</f>
        <v>79.709999999999994</v>
      </c>
      <c r="Z13" s="19" t="str">
        <f>'[1]شيت درجات الفصل الاول '!AG19</f>
        <v>ناجح</v>
      </c>
    </row>
    <row r="14" spans="1:26" ht="18.75" thickBot="1">
      <c r="A14" s="14">
        <v>6</v>
      </c>
      <c r="B14" s="32" t="s">
        <v>17</v>
      </c>
      <c r="C14" s="16">
        <f>'[1]شيت درجات الفصل الاول '!I20</f>
        <v>14</v>
      </c>
      <c r="D14" s="16">
        <f>'[1]شيت درجات الفصل الاول '!J20</f>
        <v>14</v>
      </c>
      <c r="E14" s="16">
        <f t="shared" si="0"/>
        <v>28</v>
      </c>
      <c r="F14" s="16">
        <f>'[1]شيت درجات الفصل الاول '!L20</f>
        <v>16</v>
      </c>
      <c r="G14" s="16">
        <f>'[1]شيت درجات الفصل الاول '!M20</f>
        <v>17</v>
      </c>
      <c r="H14" s="16">
        <f t="shared" si="1"/>
        <v>33</v>
      </c>
      <c r="I14" s="16">
        <f>'[1]شيت درجات الفصل الاول '!O20</f>
        <v>12</v>
      </c>
      <c r="J14" s="16">
        <f>'[1]شيت درجات الفصل الاول '!P20</f>
        <v>4</v>
      </c>
      <c r="K14" s="16">
        <f t="shared" si="2"/>
        <v>16</v>
      </c>
      <c r="L14" s="16">
        <f>'[1]شيت درجات الفصل الاول '!R20</f>
        <v>11</v>
      </c>
      <c r="M14" s="16">
        <f>'[1]شيت درجات الفصل الاول '!S20</f>
        <v>12</v>
      </c>
      <c r="N14" s="16">
        <f t="shared" si="3"/>
        <v>23</v>
      </c>
      <c r="O14" s="16">
        <f>'[1]شيت درجات الفصل الاول '!U20</f>
        <v>14</v>
      </c>
      <c r="P14" s="16">
        <f>'[1]شيت درجات الفصل الاول '!V20</f>
        <v>15</v>
      </c>
      <c r="Q14" s="16">
        <f t="shared" si="4"/>
        <v>29</v>
      </c>
      <c r="R14" s="16">
        <f>'[1]شيت درجات الفصل الاول '!X20</f>
        <v>10</v>
      </c>
      <c r="S14" s="16">
        <f>'[1]شيت درجات الفصل الاول '!Y20</f>
        <v>8</v>
      </c>
      <c r="T14" s="16">
        <f t="shared" si="5"/>
        <v>18</v>
      </c>
      <c r="U14" s="16">
        <f>'[1]شيت درجات الفصل الاول '!AA20</f>
        <v>10</v>
      </c>
      <c r="V14" s="16">
        <f>'[1]شيت درجات الفصل الاول '!AB20</f>
        <v>12</v>
      </c>
      <c r="W14" s="16">
        <f t="shared" si="6"/>
        <v>22</v>
      </c>
      <c r="X14" s="17">
        <f>'[1]شيت درجات الفصل الاول '!AD20</f>
        <v>169</v>
      </c>
      <c r="Y14" s="16">
        <f>'[1]شيت درجات الفصل الاول '!AE20</f>
        <v>48.29</v>
      </c>
      <c r="Z14" s="18" t="str">
        <f>'[1]شيت درجات الفصل الاول '!AG20</f>
        <v>راسب</v>
      </c>
    </row>
    <row r="15" spans="1:26" ht="18.75" thickBot="1">
      <c r="A15" s="14">
        <v>7</v>
      </c>
      <c r="B15" s="32" t="s">
        <v>18</v>
      </c>
      <c r="C15" s="16">
        <f>'[1]شيت درجات الفصل الاول '!I21</f>
        <v>20</v>
      </c>
      <c r="D15" s="16">
        <f>'[1]شيت درجات الفصل الاول '!J21</f>
        <v>30</v>
      </c>
      <c r="E15" s="16">
        <f t="shared" si="0"/>
        <v>50</v>
      </c>
      <c r="F15" s="16">
        <f>'[1]شيت درجات الفصل الاول '!L21</f>
        <v>19</v>
      </c>
      <c r="G15" s="16">
        <f>'[1]شيت درجات الفصل الاول '!M21</f>
        <v>30</v>
      </c>
      <c r="H15" s="16">
        <f t="shared" si="1"/>
        <v>49</v>
      </c>
      <c r="I15" s="16">
        <f>'[1]شيت درجات الفصل الاول '!O21</f>
        <v>20</v>
      </c>
      <c r="J15" s="16">
        <f>'[1]شيت درجات الفصل الاول '!P21</f>
        <v>30</v>
      </c>
      <c r="K15" s="16">
        <f t="shared" si="2"/>
        <v>50</v>
      </c>
      <c r="L15" s="16">
        <f>'[1]شيت درجات الفصل الاول '!R21</f>
        <v>20</v>
      </c>
      <c r="M15" s="16">
        <f>'[1]شيت درجات الفصل الاول '!S21</f>
        <v>30</v>
      </c>
      <c r="N15" s="16">
        <f t="shared" si="3"/>
        <v>50</v>
      </c>
      <c r="O15" s="16">
        <f>'[1]شيت درجات الفصل الاول '!U21</f>
        <v>20</v>
      </c>
      <c r="P15" s="16">
        <f>'[1]شيت درجات الفصل الاول '!V21</f>
        <v>29</v>
      </c>
      <c r="Q15" s="16">
        <f t="shared" si="4"/>
        <v>49</v>
      </c>
      <c r="R15" s="16">
        <f>'[1]شيت درجات الفصل الاول '!X21</f>
        <v>20</v>
      </c>
      <c r="S15" s="16">
        <f>'[1]شيت درجات الفصل الاول '!Y21</f>
        <v>30</v>
      </c>
      <c r="T15" s="16">
        <f t="shared" si="5"/>
        <v>50</v>
      </c>
      <c r="U15" s="16">
        <f>'[1]شيت درجات الفصل الاول '!AA21</f>
        <v>19</v>
      </c>
      <c r="V15" s="16">
        <f>'[1]شيت درجات الفصل الاول '!AB21</f>
        <v>30</v>
      </c>
      <c r="W15" s="16">
        <f t="shared" si="6"/>
        <v>49</v>
      </c>
      <c r="X15" s="17">
        <f>'[1]شيت درجات الفصل الاول '!AD21</f>
        <v>347</v>
      </c>
      <c r="Y15" s="16">
        <f>'[1]شيت درجات الفصل الاول '!AE21</f>
        <v>99.14</v>
      </c>
      <c r="Z15" s="19" t="str">
        <f>'[1]شيت درجات الفصل الاول '!AG21</f>
        <v>ناجح</v>
      </c>
    </row>
    <row r="16" spans="1:26" ht="18.75" thickBot="1">
      <c r="A16" s="14">
        <v>8</v>
      </c>
      <c r="B16" s="32" t="s">
        <v>19</v>
      </c>
      <c r="C16" s="16">
        <f>'[1]شيت درجات الفصل الاول '!I22</f>
        <v>15</v>
      </c>
      <c r="D16" s="16">
        <f>'[1]شيت درجات الفصل الاول '!J22</f>
        <v>23</v>
      </c>
      <c r="E16" s="16">
        <f t="shared" si="0"/>
        <v>38</v>
      </c>
      <c r="F16" s="16">
        <f>'[1]شيت درجات الفصل الاول '!L22</f>
        <v>18</v>
      </c>
      <c r="G16" s="16">
        <f>'[1]شيت درجات الفصل الاول '!M22</f>
        <v>19</v>
      </c>
      <c r="H16" s="16">
        <f t="shared" si="1"/>
        <v>37</v>
      </c>
      <c r="I16" s="16">
        <f>'[1]شيت درجات الفصل الاول '!O22</f>
        <v>16</v>
      </c>
      <c r="J16" s="16">
        <f>'[1]شيت درجات الفصل الاول '!P22</f>
        <v>15</v>
      </c>
      <c r="K16" s="16">
        <f t="shared" si="2"/>
        <v>31</v>
      </c>
      <c r="L16" s="16">
        <f>'[1]شيت درجات الفصل الاول '!R22</f>
        <v>16</v>
      </c>
      <c r="M16" s="16">
        <f>'[1]شيت درجات الفصل الاول '!S22</f>
        <v>28</v>
      </c>
      <c r="N16" s="16">
        <f t="shared" si="3"/>
        <v>44</v>
      </c>
      <c r="O16" s="16">
        <f>'[1]شيت درجات الفصل الاول '!U22</f>
        <v>18</v>
      </c>
      <c r="P16" s="16">
        <f>'[1]شيت درجات الفصل الاول '!V22</f>
        <v>26</v>
      </c>
      <c r="Q16" s="16">
        <f t="shared" si="4"/>
        <v>44</v>
      </c>
      <c r="R16" s="16">
        <f>'[1]شيت درجات الفصل الاول '!X22</f>
        <v>17</v>
      </c>
      <c r="S16" s="16">
        <f>'[1]شيت درجات الفصل الاول '!Y22</f>
        <v>25</v>
      </c>
      <c r="T16" s="16">
        <f t="shared" si="5"/>
        <v>42</v>
      </c>
      <c r="U16" s="16">
        <f>'[1]شيت درجات الفصل الاول '!AA22</f>
        <v>18</v>
      </c>
      <c r="V16" s="16">
        <f>'[1]شيت درجات الفصل الاول '!AB22</f>
        <v>29</v>
      </c>
      <c r="W16" s="16">
        <f t="shared" si="6"/>
        <v>47</v>
      </c>
      <c r="X16" s="17">
        <f>'[1]شيت درجات الفصل الاول '!AD22</f>
        <v>283</v>
      </c>
      <c r="Y16" s="16">
        <f>'[1]شيت درجات الفصل الاول '!AE22</f>
        <v>80.86</v>
      </c>
      <c r="Z16" s="19" t="str">
        <f>'[1]شيت درجات الفصل الاول '!AG22</f>
        <v>ناجح</v>
      </c>
    </row>
    <row r="17" spans="1:26" ht="18.75" thickBot="1">
      <c r="A17" s="14">
        <v>9</v>
      </c>
      <c r="B17" s="32" t="s">
        <v>20</v>
      </c>
      <c r="C17" s="16">
        <f>'[1]شيت درجات الفصل الاول '!I23</f>
        <v>20</v>
      </c>
      <c r="D17" s="16">
        <f>'[1]شيت درجات الفصل الاول '!J23</f>
        <v>29</v>
      </c>
      <c r="E17" s="16">
        <f t="shared" si="0"/>
        <v>49</v>
      </c>
      <c r="F17" s="16">
        <f>'[1]شيت درجات الفصل الاول '!L23</f>
        <v>19</v>
      </c>
      <c r="G17" s="16">
        <f>'[1]شيت درجات الفصل الاول '!M23</f>
        <v>30</v>
      </c>
      <c r="H17" s="16">
        <f t="shared" si="1"/>
        <v>49</v>
      </c>
      <c r="I17" s="16">
        <f>'[1]شيت درجات الفصل الاول '!O23</f>
        <v>18</v>
      </c>
      <c r="J17" s="16">
        <f>'[1]شيت درجات الفصل الاول '!P23</f>
        <v>26</v>
      </c>
      <c r="K17" s="16">
        <f t="shared" si="2"/>
        <v>44</v>
      </c>
      <c r="L17" s="16">
        <f>'[1]شيت درجات الفصل الاول '!R23</f>
        <v>17</v>
      </c>
      <c r="M17" s="16">
        <f>'[1]شيت درجات الفصل الاول '!S23</f>
        <v>25</v>
      </c>
      <c r="N17" s="16">
        <f t="shared" si="3"/>
        <v>42</v>
      </c>
      <c r="O17" s="16">
        <f>'[1]شيت درجات الفصل الاول '!U23</f>
        <v>18</v>
      </c>
      <c r="P17" s="16">
        <f>'[1]شيت درجات الفصل الاول '!V23</f>
        <v>23</v>
      </c>
      <c r="Q17" s="16">
        <f t="shared" si="4"/>
        <v>41</v>
      </c>
      <c r="R17" s="16">
        <f>'[1]شيت درجات الفصل الاول '!X23</f>
        <v>17</v>
      </c>
      <c r="S17" s="16">
        <f>'[1]شيت درجات الفصل الاول '!Y23</f>
        <v>25</v>
      </c>
      <c r="T17" s="16">
        <f t="shared" si="5"/>
        <v>42</v>
      </c>
      <c r="U17" s="16">
        <f>'[1]شيت درجات الفصل الاول '!AA23</f>
        <v>19</v>
      </c>
      <c r="V17" s="16">
        <f>'[1]شيت درجات الفصل الاول '!AB23</f>
        <v>28</v>
      </c>
      <c r="W17" s="16">
        <f t="shared" si="6"/>
        <v>47</v>
      </c>
      <c r="X17" s="17">
        <f>'[1]شيت درجات الفصل الاول '!AD23</f>
        <v>314</v>
      </c>
      <c r="Y17" s="16">
        <f>'[1]شيت درجات الفصل الاول '!AE23</f>
        <v>89.71</v>
      </c>
      <c r="Z17" s="19" t="str">
        <f>'[1]شيت درجات الفصل الاول '!AG23</f>
        <v>ناجح</v>
      </c>
    </row>
    <row r="18" spans="1:26" ht="18.75" thickBot="1">
      <c r="A18" s="14">
        <v>10</v>
      </c>
      <c r="B18" s="32" t="s">
        <v>21</v>
      </c>
      <c r="C18" s="16">
        <f>'[1]شيت درجات الفصل الاول '!I24</f>
        <v>17</v>
      </c>
      <c r="D18" s="16">
        <f>'[1]شيت درجات الفصل الاول '!J24</f>
        <v>28</v>
      </c>
      <c r="E18" s="16">
        <f t="shared" si="0"/>
        <v>45</v>
      </c>
      <c r="F18" s="16">
        <f>'[1]شيت درجات الفصل الاول '!L24</f>
        <v>18</v>
      </c>
      <c r="G18" s="16">
        <f>'[1]شيت درجات الفصل الاول '!M24</f>
        <v>28</v>
      </c>
      <c r="H18" s="16">
        <f t="shared" si="1"/>
        <v>46</v>
      </c>
      <c r="I18" s="16">
        <f>'[1]شيت درجات الفصل الاول '!O24</f>
        <v>13</v>
      </c>
      <c r="J18" s="16">
        <f>'[1]شيت درجات الفصل الاول '!P24</f>
        <v>16</v>
      </c>
      <c r="K18" s="16">
        <f t="shared" si="2"/>
        <v>29</v>
      </c>
      <c r="L18" s="16">
        <f>'[1]شيت درجات الفصل الاول '!R24</f>
        <v>12</v>
      </c>
      <c r="M18" s="16">
        <f>'[1]شيت درجات الفصل الاول '!S24</f>
        <v>7</v>
      </c>
      <c r="N18" s="16">
        <f t="shared" si="3"/>
        <v>19</v>
      </c>
      <c r="O18" s="16">
        <f>'[1]شيت درجات الفصل الاول '!U24</f>
        <v>14</v>
      </c>
      <c r="P18" s="16">
        <f>'[1]شيت درجات الفصل الاول '!V24</f>
        <v>15</v>
      </c>
      <c r="Q18" s="16">
        <f t="shared" si="4"/>
        <v>29</v>
      </c>
      <c r="R18" s="16">
        <f>'[1]شيت درجات الفصل الاول '!X24</f>
        <v>12</v>
      </c>
      <c r="S18" s="16">
        <f>'[1]شيت درجات الفصل الاول '!Y24</f>
        <v>13</v>
      </c>
      <c r="T18" s="16">
        <f t="shared" si="5"/>
        <v>25</v>
      </c>
      <c r="U18" s="16">
        <f>'[1]شيت درجات الفصل الاول '!AA24</f>
        <v>18</v>
      </c>
      <c r="V18" s="16">
        <f>'[1]شيت درجات الفصل الاول '!AB24</f>
        <v>18</v>
      </c>
      <c r="W18" s="16">
        <f t="shared" si="6"/>
        <v>36</v>
      </c>
      <c r="X18" s="17">
        <f>'[1]شيت درجات الفصل الاول '!AD24</f>
        <v>229</v>
      </c>
      <c r="Y18" s="16">
        <f>'[1]شيت درجات الفصل الاول '!AE24</f>
        <v>65.430000000000007</v>
      </c>
      <c r="Z18" s="18" t="str">
        <f>'[1]شيت درجات الفصل الاول '!AG24</f>
        <v>راسب</v>
      </c>
    </row>
    <row r="19" spans="1:26" ht="18.75" thickBot="1">
      <c r="A19" s="14">
        <v>11</v>
      </c>
      <c r="B19" s="32" t="s">
        <v>22</v>
      </c>
      <c r="C19" s="16">
        <f>'[1]شيت درجات الفصل الاول '!I25</f>
        <v>17</v>
      </c>
      <c r="D19" s="16">
        <f>'[1]شيت درجات الفصل الاول '!J25</f>
        <v>22</v>
      </c>
      <c r="E19" s="16">
        <f t="shared" si="0"/>
        <v>39</v>
      </c>
      <c r="F19" s="16">
        <f>'[1]شيت درجات الفصل الاول '!L25</f>
        <v>18</v>
      </c>
      <c r="G19" s="16">
        <f>'[1]شيت درجات الفصل الاول '!M25</f>
        <v>20</v>
      </c>
      <c r="H19" s="16">
        <f t="shared" si="1"/>
        <v>38</v>
      </c>
      <c r="I19" s="16">
        <f>'[1]شيت درجات الفصل الاول '!O25</f>
        <v>14</v>
      </c>
      <c r="J19" s="16">
        <f>'[1]شيت درجات الفصل الاول '!P25</f>
        <v>19</v>
      </c>
      <c r="K19" s="16">
        <f t="shared" si="2"/>
        <v>33</v>
      </c>
      <c r="L19" s="16">
        <f>'[1]شيت درجات الفصل الاول '!R25</f>
        <v>12</v>
      </c>
      <c r="M19" s="16">
        <f>'[1]شيت درجات الفصل الاول '!S25</f>
        <v>7</v>
      </c>
      <c r="N19" s="16">
        <f t="shared" si="3"/>
        <v>19</v>
      </c>
      <c r="O19" s="16">
        <f>'[1]شيت درجات الفصل الاول '!U25</f>
        <v>17</v>
      </c>
      <c r="P19" s="16">
        <f>'[1]شيت درجات الفصل الاول '!V25</f>
        <v>15</v>
      </c>
      <c r="Q19" s="16">
        <f t="shared" si="4"/>
        <v>32</v>
      </c>
      <c r="R19" s="16">
        <f>'[1]شيت درجات الفصل الاول '!X25</f>
        <v>16</v>
      </c>
      <c r="S19" s="16">
        <f>'[1]شيت درجات الفصل الاول '!Y25</f>
        <v>12</v>
      </c>
      <c r="T19" s="16">
        <f t="shared" si="5"/>
        <v>28</v>
      </c>
      <c r="U19" s="16">
        <f>'[1]شيت درجات الفصل الاول '!AA25</f>
        <v>15</v>
      </c>
      <c r="V19" s="16">
        <f>'[1]شيت درجات الفصل الاول '!AB25</f>
        <v>19</v>
      </c>
      <c r="W19" s="16">
        <f t="shared" si="6"/>
        <v>34</v>
      </c>
      <c r="X19" s="17">
        <f>'[1]شيت درجات الفصل الاول '!AD25</f>
        <v>223</v>
      </c>
      <c r="Y19" s="16">
        <f>'[1]شيت درجات الفصل الاول '!AE25</f>
        <v>63.71</v>
      </c>
      <c r="Z19" s="18" t="str">
        <f>'[1]شيت درجات الفصل الاول '!AG25</f>
        <v>راسب</v>
      </c>
    </row>
    <row r="20" spans="1:26" ht="18.75" thickBot="1">
      <c r="A20" s="14">
        <v>12</v>
      </c>
      <c r="B20" s="32" t="s">
        <v>23</v>
      </c>
      <c r="C20" s="16">
        <f>'[1]شيت درجات الفصل الاول '!I26</f>
        <v>14</v>
      </c>
      <c r="D20" s="16">
        <f>'[1]شيت درجات الفصل الاول '!J26</f>
        <v>21</v>
      </c>
      <c r="E20" s="16">
        <f t="shared" si="0"/>
        <v>35</v>
      </c>
      <c r="F20" s="16">
        <f>'[1]شيت درجات الفصل الاول '!L26</f>
        <v>16</v>
      </c>
      <c r="G20" s="16">
        <f>'[1]شيت درجات الفصل الاول '!M26</f>
        <v>20</v>
      </c>
      <c r="H20" s="16">
        <f t="shared" si="1"/>
        <v>36</v>
      </c>
      <c r="I20" s="16">
        <f>'[1]شيت درجات الفصل الاول '!O26</f>
        <v>16</v>
      </c>
      <c r="J20" s="16">
        <f>'[1]شيت درجات الفصل الاول '!P26</f>
        <v>17</v>
      </c>
      <c r="K20" s="16">
        <f t="shared" si="2"/>
        <v>33</v>
      </c>
      <c r="L20" s="16">
        <f>'[1]شيت درجات الفصل الاول '!R26</f>
        <v>14</v>
      </c>
      <c r="M20" s="16">
        <f>'[1]شيت درجات الفصل الاول '!S26</f>
        <v>23</v>
      </c>
      <c r="N20" s="16">
        <f t="shared" si="3"/>
        <v>37</v>
      </c>
      <c r="O20" s="16">
        <f>'[1]شيت درجات الفصل الاول '!U26</f>
        <v>18</v>
      </c>
      <c r="P20" s="16">
        <f>'[1]شيت درجات الفصل الاول '!V26</f>
        <v>24</v>
      </c>
      <c r="Q20" s="16">
        <f t="shared" si="4"/>
        <v>42</v>
      </c>
      <c r="R20" s="16">
        <f>'[1]شيت درجات الفصل الاول '!X26</f>
        <v>14</v>
      </c>
      <c r="S20" s="16">
        <f>'[1]شيت درجات الفصل الاول '!Y26</f>
        <v>17</v>
      </c>
      <c r="T20" s="16">
        <f t="shared" si="5"/>
        <v>31</v>
      </c>
      <c r="U20" s="16">
        <f>'[1]شيت درجات الفصل الاول '!AA26</f>
        <v>17</v>
      </c>
      <c r="V20" s="16">
        <f>'[1]شيت درجات الفصل الاول '!AB26</f>
        <v>25</v>
      </c>
      <c r="W20" s="16">
        <f t="shared" si="6"/>
        <v>42</v>
      </c>
      <c r="X20" s="17">
        <f>'[1]شيت درجات الفصل الاول '!AD26</f>
        <v>256</v>
      </c>
      <c r="Y20" s="16">
        <f>'[1]شيت درجات الفصل الاول '!AE26</f>
        <v>73.14</v>
      </c>
      <c r="Z20" s="19" t="str">
        <f>'[1]شيت درجات الفصل الاول '!AG26</f>
        <v>ناجح</v>
      </c>
    </row>
    <row r="21" spans="1:26" ht="18.75" thickBot="1">
      <c r="A21" s="14">
        <v>13</v>
      </c>
      <c r="B21" s="32" t="s">
        <v>24</v>
      </c>
      <c r="C21" s="16">
        <f>'[1]شيت درجات الفصل الاول '!I27</f>
        <v>15</v>
      </c>
      <c r="D21" s="16">
        <f>'[1]شيت درجات الفصل الاول '!J27</f>
        <v>26</v>
      </c>
      <c r="E21" s="16">
        <f t="shared" si="0"/>
        <v>41</v>
      </c>
      <c r="F21" s="16">
        <f>'[1]شيت درجات الفصل الاول '!L27</f>
        <v>18</v>
      </c>
      <c r="G21" s="16">
        <f>'[1]شيت درجات الفصل الاول '!M27</f>
        <v>22</v>
      </c>
      <c r="H21" s="16">
        <f t="shared" si="1"/>
        <v>40</v>
      </c>
      <c r="I21" s="16">
        <f>'[1]شيت درجات الفصل الاول '!O27</f>
        <v>16</v>
      </c>
      <c r="J21" s="16">
        <f>'[1]شيت درجات الفصل الاول '!P27</f>
        <v>9</v>
      </c>
      <c r="K21" s="16">
        <f t="shared" si="2"/>
        <v>25</v>
      </c>
      <c r="L21" s="16">
        <f>'[1]شيت درجات الفصل الاول '!R27</f>
        <v>13</v>
      </c>
      <c r="M21" s="16">
        <f>'[1]شيت درجات الفصل الاول '!S27</f>
        <v>12</v>
      </c>
      <c r="N21" s="20">
        <f t="shared" si="3"/>
        <v>25</v>
      </c>
      <c r="O21" s="16">
        <f>'[1]شيت درجات الفصل الاول '!U27</f>
        <v>15</v>
      </c>
      <c r="P21" s="16">
        <f>'[1]شيت درجات الفصل الاول '!V27</f>
        <v>20</v>
      </c>
      <c r="Q21" s="16">
        <f t="shared" si="4"/>
        <v>35</v>
      </c>
      <c r="R21" s="16">
        <f>'[1]شيت درجات الفصل الاول '!X27</f>
        <v>11</v>
      </c>
      <c r="S21" s="16">
        <f>'[1]شيت درجات الفصل الاول '!Y27</f>
        <v>23</v>
      </c>
      <c r="T21" s="16">
        <f t="shared" si="5"/>
        <v>34</v>
      </c>
      <c r="U21" s="16">
        <f>'[1]شيت درجات الفصل الاول '!AA27</f>
        <v>18</v>
      </c>
      <c r="V21" s="16">
        <f>'[1]شيت درجات الفصل الاول '!AB27</f>
        <v>20</v>
      </c>
      <c r="W21" s="16">
        <f t="shared" si="6"/>
        <v>38</v>
      </c>
      <c r="X21" s="17">
        <f>'[1]شيت درجات الفصل الاول '!AD27</f>
        <v>238</v>
      </c>
      <c r="Y21" s="16">
        <f>'[1]شيت درجات الفصل الاول '!AE27</f>
        <v>68</v>
      </c>
      <c r="Z21" s="19" t="str">
        <f>'[1]شيت درجات الفصل الاول '!AG27</f>
        <v>ناجح</v>
      </c>
    </row>
    <row r="22" spans="1:26" ht="18.75" thickBot="1">
      <c r="A22" s="14">
        <v>14</v>
      </c>
      <c r="B22" s="32" t="s">
        <v>25</v>
      </c>
      <c r="C22" s="16">
        <f>'[1]شيت درجات الفصل الاول '!I28</f>
        <v>16</v>
      </c>
      <c r="D22" s="16">
        <f>'[1]شيت درجات الفصل الاول '!J28</f>
        <v>20</v>
      </c>
      <c r="E22" s="16">
        <f t="shared" si="0"/>
        <v>36</v>
      </c>
      <c r="F22" s="16">
        <f>'[1]شيت درجات الفصل الاول '!L28</f>
        <v>18</v>
      </c>
      <c r="G22" s="16">
        <f>'[1]شيت درجات الفصل الاول '!M28</f>
        <v>18</v>
      </c>
      <c r="H22" s="16">
        <f t="shared" si="1"/>
        <v>36</v>
      </c>
      <c r="I22" s="16">
        <f>'[1]شيت درجات الفصل الاول '!O28</f>
        <v>14</v>
      </c>
      <c r="J22" s="16">
        <f>'[1]شيت درجات الفصل الاول '!P28</f>
        <v>12</v>
      </c>
      <c r="K22" s="16">
        <f t="shared" si="2"/>
        <v>26</v>
      </c>
      <c r="L22" s="16">
        <f>'[1]شيت درجات الفصل الاول '!R28</f>
        <v>12</v>
      </c>
      <c r="M22" s="16">
        <f>'[1]شيت درجات الفصل الاول '!S28</f>
        <v>13</v>
      </c>
      <c r="N22" s="16">
        <f t="shared" si="3"/>
        <v>25</v>
      </c>
      <c r="O22" s="16">
        <f>'[1]شيت درجات الفصل الاول '!U28</f>
        <v>16</v>
      </c>
      <c r="P22" s="16">
        <f>'[1]شيت درجات الفصل الاول '!V28</f>
        <v>16</v>
      </c>
      <c r="Q22" s="16">
        <f t="shared" si="4"/>
        <v>32</v>
      </c>
      <c r="R22" s="16">
        <f>'[1]شيت درجات الفصل الاول '!X28</f>
        <v>13</v>
      </c>
      <c r="S22" s="16">
        <f>'[1]شيت درجات الفصل الاول '!Y28</f>
        <v>9</v>
      </c>
      <c r="T22" s="16">
        <f t="shared" si="5"/>
        <v>22</v>
      </c>
      <c r="U22" s="16">
        <f>'[1]شيت درجات الفصل الاول '!AA28</f>
        <v>14</v>
      </c>
      <c r="V22" s="16">
        <f>'[1]شيت درجات الفصل الاول '!AB28</f>
        <v>18</v>
      </c>
      <c r="W22" s="16">
        <f t="shared" si="6"/>
        <v>32</v>
      </c>
      <c r="X22" s="17">
        <f>'[1]شيت درجات الفصل الاول '!AD28</f>
        <v>209</v>
      </c>
      <c r="Y22" s="16">
        <f>'[1]شيت درجات الفصل الاول '!AE28</f>
        <v>59.71</v>
      </c>
      <c r="Z22" s="18" t="str">
        <f>'[1]شيت درجات الفصل الاول '!AG28</f>
        <v>راسب</v>
      </c>
    </row>
    <row r="23" spans="1:26" ht="18.75" thickBot="1">
      <c r="A23" s="14">
        <v>15</v>
      </c>
      <c r="B23" s="32" t="s">
        <v>26</v>
      </c>
      <c r="C23" s="16">
        <f>'[1]شيت درجات الفصل الاول '!I29</f>
        <v>16</v>
      </c>
      <c r="D23" s="16">
        <f>'[1]شيت درجات الفصل الاول '!J29</f>
        <v>26</v>
      </c>
      <c r="E23" s="16">
        <f t="shared" si="0"/>
        <v>42</v>
      </c>
      <c r="F23" s="16">
        <f>'[1]شيت درجات الفصل الاول '!L29</f>
        <v>14</v>
      </c>
      <c r="G23" s="16">
        <f>'[1]شيت درجات الفصل الاول '!M29</f>
        <v>24</v>
      </c>
      <c r="H23" s="16">
        <f t="shared" si="1"/>
        <v>38</v>
      </c>
      <c r="I23" s="16">
        <f>'[1]شيت درجات الفصل الاول '!O29</f>
        <v>20</v>
      </c>
      <c r="J23" s="16">
        <f>'[1]شيت درجات الفصل الاول '!P29</f>
        <v>25</v>
      </c>
      <c r="K23" s="16">
        <f t="shared" si="2"/>
        <v>45</v>
      </c>
      <c r="L23" s="16">
        <f>'[1]شيت درجات الفصل الاول '!R29</f>
        <v>11</v>
      </c>
      <c r="M23" s="16">
        <f>'[1]شيت درجات الفصل الاول '!S29</f>
        <v>18</v>
      </c>
      <c r="N23" s="16">
        <f t="shared" si="3"/>
        <v>29</v>
      </c>
      <c r="O23" s="16">
        <f>'[1]شيت درجات الفصل الاول '!U29</f>
        <v>14</v>
      </c>
      <c r="P23" s="16">
        <f>'[1]شيت درجات الفصل الاول '!V29</f>
        <v>23</v>
      </c>
      <c r="Q23" s="16">
        <f t="shared" si="4"/>
        <v>37</v>
      </c>
      <c r="R23" s="16">
        <f>'[1]شيت درجات الفصل الاول '!X29</f>
        <v>14</v>
      </c>
      <c r="S23" s="16">
        <f>'[1]شيت درجات الفصل الاول '!Y29</f>
        <v>21</v>
      </c>
      <c r="T23" s="16">
        <f t="shared" si="5"/>
        <v>35</v>
      </c>
      <c r="U23" s="16">
        <f>'[1]شيت درجات الفصل الاول '!AA29</f>
        <v>19</v>
      </c>
      <c r="V23" s="16">
        <f>'[1]شيت درجات الفصل الاول '!AB29</f>
        <v>30</v>
      </c>
      <c r="W23" s="16">
        <f t="shared" si="6"/>
        <v>49</v>
      </c>
      <c r="X23" s="17">
        <f>'[1]شيت درجات الفصل الاول '!AD29</f>
        <v>275</v>
      </c>
      <c r="Y23" s="16">
        <f>'[1]شيت درجات الفصل الاول '!AE29</f>
        <v>78.569999999999993</v>
      </c>
      <c r="Z23" s="19" t="str">
        <f>'[1]شيت درجات الفصل الاول '!AG29</f>
        <v>ناجح</v>
      </c>
    </row>
    <row r="24" spans="1:26" ht="18.75" thickBot="1">
      <c r="A24" s="14">
        <v>16</v>
      </c>
      <c r="B24" s="32" t="s">
        <v>27</v>
      </c>
      <c r="C24" s="16">
        <f>'[1]شيت درجات الفصل الاول '!I30</f>
        <v>19</v>
      </c>
      <c r="D24" s="16">
        <f>'[1]شيت درجات الفصل الاول '!J30</f>
        <v>19</v>
      </c>
      <c r="E24" s="16">
        <f t="shared" si="0"/>
        <v>38</v>
      </c>
      <c r="F24" s="16">
        <f>'[1]شيت درجات الفصل الاول '!L30</f>
        <v>18</v>
      </c>
      <c r="G24" s="16">
        <f>'[1]شيت درجات الفصل الاول '!M30</f>
        <v>27</v>
      </c>
      <c r="H24" s="16">
        <f t="shared" si="1"/>
        <v>45</v>
      </c>
      <c r="I24" s="16">
        <f>'[1]شيت درجات الفصل الاول '!O30</f>
        <v>19</v>
      </c>
      <c r="J24" s="16">
        <f>'[1]شيت درجات الفصل الاول '!P30</f>
        <v>12</v>
      </c>
      <c r="K24" s="16">
        <f t="shared" si="2"/>
        <v>31</v>
      </c>
      <c r="L24" s="16">
        <f>'[1]شيت درجات الفصل الاول '!R30</f>
        <v>15</v>
      </c>
      <c r="M24" s="16">
        <f>'[1]شيت درجات الفصل الاول '!S30</f>
        <v>13</v>
      </c>
      <c r="N24" s="16">
        <f t="shared" si="3"/>
        <v>28</v>
      </c>
      <c r="O24" s="16">
        <f>'[1]شيت درجات الفصل الاول '!U30</f>
        <v>15</v>
      </c>
      <c r="P24" s="16">
        <f>'[1]شيت درجات الفصل الاول '!V30</f>
        <v>15</v>
      </c>
      <c r="Q24" s="16">
        <f t="shared" si="4"/>
        <v>30</v>
      </c>
      <c r="R24" s="16">
        <f>'[1]شيت درجات الفصل الاول '!X30</f>
        <v>13</v>
      </c>
      <c r="S24" s="16">
        <f>'[1]شيت درجات الفصل الاول '!Y30</f>
        <v>8</v>
      </c>
      <c r="T24" s="16">
        <f t="shared" si="5"/>
        <v>21</v>
      </c>
      <c r="U24" s="16">
        <f>'[1]شيت درجات الفصل الاول '!AA30</f>
        <v>19</v>
      </c>
      <c r="V24" s="16">
        <f>'[1]شيت درجات الفصل الاول '!AB30</f>
        <v>22</v>
      </c>
      <c r="W24" s="16">
        <f t="shared" si="6"/>
        <v>41</v>
      </c>
      <c r="X24" s="17">
        <f>'[1]شيت درجات الفصل الاول '!AD30</f>
        <v>234</v>
      </c>
      <c r="Y24" s="16">
        <f>'[1]شيت درجات الفصل الاول '!AE30</f>
        <v>66.86</v>
      </c>
      <c r="Z24" s="18" t="str">
        <f>'[1]شيت درجات الفصل الاول '!AG30</f>
        <v>راسب</v>
      </c>
    </row>
    <row r="25" spans="1:26" ht="18.75" thickBot="1">
      <c r="A25" s="14">
        <v>17</v>
      </c>
      <c r="B25" s="32" t="s">
        <v>28</v>
      </c>
      <c r="C25" s="16">
        <f>'[1]شيت درجات الفصل الاول '!I31</f>
        <v>19</v>
      </c>
      <c r="D25" s="16">
        <f>'[1]شيت درجات الفصل الاول '!J31</f>
        <v>26</v>
      </c>
      <c r="E25" s="16">
        <f t="shared" si="0"/>
        <v>45</v>
      </c>
      <c r="F25" s="16">
        <f>'[1]شيت درجات الفصل الاول '!L31</f>
        <v>19</v>
      </c>
      <c r="G25" s="16">
        <f>'[1]شيت درجات الفصل الاول '!M31</f>
        <v>29</v>
      </c>
      <c r="H25" s="16">
        <f t="shared" si="1"/>
        <v>48</v>
      </c>
      <c r="I25" s="16">
        <f>'[1]شيت درجات الفصل الاول '!O31</f>
        <v>20</v>
      </c>
      <c r="J25" s="16">
        <f>'[1]شيت درجات الفصل الاول '!P31</f>
        <v>26</v>
      </c>
      <c r="K25" s="16">
        <f t="shared" si="2"/>
        <v>46</v>
      </c>
      <c r="L25" s="16">
        <f>'[1]شيت درجات الفصل الاول '!R31</f>
        <v>20</v>
      </c>
      <c r="M25" s="16">
        <f>'[1]شيت درجات الفصل الاول '!S31</f>
        <v>29</v>
      </c>
      <c r="N25" s="16">
        <f t="shared" si="3"/>
        <v>49</v>
      </c>
      <c r="O25" s="16">
        <f>'[1]شيت درجات الفصل الاول '!U31</f>
        <v>19</v>
      </c>
      <c r="P25" s="16">
        <f>'[1]شيت درجات الفصل الاول '!V31</f>
        <v>28</v>
      </c>
      <c r="Q25" s="16">
        <f t="shared" si="4"/>
        <v>47</v>
      </c>
      <c r="R25" s="16">
        <f>'[1]شيت درجات الفصل الاول '!X31</f>
        <v>20</v>
      </c>
      <c r="S25" s="16">
        <f>'[1]شيت درجات الفصل الاول '!Y31</f>
        <v>27</v>
      </c>
      <c r="T25" s="16">
        <f t="shared" si="5"/>
        <v>47</v>
      </c>
      <c r="U25" s="16">
        <f>'[1]شيت درجات الفصل الاول '!AA31</f>
        <v>19</v>
      </c>
      <c r="V25" s="16">
        <f>'[1]شيت درجات الفصل الاول '!AB31</f>
        <v>30</v>
      </c>
      <c r="W25" s="16">
        <f t="shared" si="6"/>
        <v>49</v>
      </c>
      <c r="X25" s="17">
        <f>'[1]شيت درجات الفصل الاول '!AD31</f>
        <v>331</v>
      </c>
      <c r="Y25" s="16">
        <f>'[1]شيت درجات الفصل الاول '!AE31</f>
        <v>94.57</v>
      </c>
      <c r="Z25" s="19" t="str">
        <f>'[1]شيت درجات الفصل الاول '!AG31</f>
        <v>ناجح</v>
      </c>
    </row>
    <row r="26" spans="1:26" ht="18.75" thickBot="1">
      <c r="A26" s="14">
        <v>18</v>
      </c>
      <c r="B26" s="1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2"/>
      <c r="X26" s="23"/>
      <c r="Y26" s="24"/>
      <c r="Z26" s="25"/>
    </row>
    <row r="27" spans="1:26" ht="18.75" thickBot="1">
      <c r="A27" s="14">
        <v>19</v>
      </c>
      <c r="B27" s="1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  <c r="X27" s="23"/>
      <c r="Y27" s="24"/>
      <c r="Z27" s="25"/>
    </row>
    <row r="28" spans="1:26" ht="18.75" thickBot="1">
      <c r="A28" s="26">
        <v>20</v>
      </c>
      <c r="B28" s="15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8"/>
      <c r="X28" s="29"/>
      <c r="Y28" s="30"/>
      <c r="Z28" s="31"/>
    </row>
    <row r="29" spans="1:26" ht="15.75" thickTop="1"/>
  </sheetData>
  <mergeCells count="12">
    <mergeCell ref="O7:Q7"/>
    <mergeCell ref="R7:T7"/>
    <mergeCell ref="U7:W7"/>
    <mergeCell ref="X7:X8"/>
    <mergeCell ref="Y7:Y8"/>
    <mergeCell ref="Z7:Z8"/>
    <mergeCell ref="A7:A8"/>
    <mergeCell ref="B7:B8"/>
    <mergeCell ref="C7:E7"/>
    <mergeCell ref="F7:H7"/>
    <mergeCell ref="I7:K7"/>
    <mergeCell ref="L7:N7"/>
  </mergeCells>
  <dataValidations count="2">
    <dataValidation type="whole" allowBlank="1" showInputMessage="1" showErrorMessage="1" sqref="H26:H28">
      <formula1>0</formula1>
      <formula2>24</formula2>
    </dataValidation>
    <dataValidation type="whole" allowBlank="1" showInputMessage="1" showErrorMessage="1" sqref="Q9:Q25 K9:K25 W9:W25 T9:T25 N9:N25 E9:E25 H9:H25">
      <formula1>25</formula1>
      <formula2>50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2017-03-20T12:41:34Z</dcterms:modified>
</cp:coreProperties>
</file>